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</sheets>
  <calcPr calcId="152511"/>
</workbook>
</file>

<file path=xl/calcChain.xml><?xml version="1.0" encoding="utf-8"?>
<calcChain xmlns="http://schemas.openxmlformats.org/spreadsheetml/2006/main">
  <c r="B27" i="1" l="1"/>
  <c r="B20" i="1"/>
  <c r="G7" i="1"/>
  <c r="G11" i="1"/>
  <c r="F3" i="1"/>
  <c r="D4" i="1"/>
  <c r="G4" i="1" s="1"/>
  <c r="D5" i="1"/>
  <c r="G5" i="1" s="1"/>
  <c r="D6" i="1"/>
  <c r="G6" i="1" s="1"/>
  <c r="D7" i="1"/>
  <c r="D8" i="1"/>
  <c r="G8" i="1" s="1"/>
  <c r="D9" i="1"/>
  <c r="G9" i="1" s="1"/>
  <c r="D10" i="1"/>
  <c r="G10" i="1" s="1"/>
  <c r="D11" i="1"/>
  <c r="D12" i="1"/>
  <c r="G12" i="1" s="1"/>
  <c r="D3" i="1"/>
  <c r="G3" i="1" s="1"/>
  <c r="C4" i="1"/>
  <c r="F4" i="1" s="1"/>
  <c r="C5" i="1"/>
  <c r="E5" i="1" s="1"/>
  <c r="C6" i="1"/>
  <c r="F6" i="1" s="1"/>
  <c r="C7" i="1"/>
  <c r="E7" i="1" s="1"/>
  <c r="C8" i="1"/>
  <c r="F8" i="1" s="1"/>
  <c r="C9" i="1"/>
  <c r="E9" i="1" s="1"/>
  <c r="C10" i="1"/>
  <c r="F10" i="1" s="1"/>
  <c r="C11" i="1"/>
  <c r="E11" i="1" s="1"/>
  <c r="C12" i="1"/>
  <c r="F12" i="1" s="1"/>
  <c r="C3" i="1"/>
  <c r="E3" i="1" s="1"/>
  <c r="B13" i="1"/>
  <c r="A13" i="1"/>
  <c r="E10" i="1" l="1"/>
  <c r="E6" i="1"/>
  <c r="F11" i="1"/>
  <c r="F9" i="1"/>
  <c r="F7" i="1"/>
  <c r="F5" i="1"/>
  <c r="F13" i="1" s="1"/>
  <c r="D13" i="1"/>
  <c r="C13" i="1"/>
  <c r="E12" i="1"/>
  <c r="E8" i="1"/>
  <c r="E4" i="1"/>
  <c r="E13" i="1" s="1"/>
  <c r="G13" i="1"/>
</calcChain>
</file>

<file path=xl/sharedStrings.xml><?xml version="1.0" encoding="utf-8"?>
<sst xmlns="http://schemas.openxmlformats.org/spreadsheetml/2006/main" count="20" uniqueCount="18">
  <si>
    <t>س</t>
  </si>
  <si>
    <t>ص</t>
  </si>
  <si>
    <t xml:space="preserve">افتراضى </t>
  </si>
  <si>
    <t>X</t>
  </si>
  <si>
    <t>Y</t>
  </si>
  <si>
    <t>Xi=X-X'</t>
  </si>
  <si>
    <t>Yi=Y-Y'</t>
  </si>
  <si>
    <t>XiYi</t>
  </si>
  <si>
    <t>xi^2</t>
  </si>
  <si>
    <t>yi^2</t>
  </si>
  <si>
    <t>معادلة الارتباط</t>
  </si>
  <si>
    <t xml:space="preserve"> =770/(SQRT(328*1830)</t>
  </si>
  <si>
    <t>SQRT</t>
  </si>
  <si>
    <t>يقصد بها الجذر التربيعى</t>
  </si>
  <si>
    <t xml:space="preserve">التحليل : </t>
  </si>
  <si>
    <t xml:space="preserve">في هذه  الحالة يبدو ان عناك ارتباط قوى بين الظاهرتين حيث يساودى معامل الارتباط </t>
  </si>
  <si>
    <t>ارتباط طردى قوى</t>
  </si>
  <si>
    <t>ثانيا:المعادلة الموجودة في الاكسيل وهى الاسهل طبعا من الطريقة الإحصائية حيث تؤدى نفس النتائج باقل المجهود والوقت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</si>
</sst>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4"/>
      <color theme="0"/>
      <name val="Arial"/>
      <family val="2"/>
      <scheme val="minor"/>
    </font>
    <font>
      <sz val="14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gradientFill degree="90">
        <stop position="0">
          <color theme="1" tint="5.0965910824915313E-2"/>
        </stop>
        <stop position="1">
          <color theme="6" tint="-0.49803155613879818"/>
        </stop>
      </gradient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2" xfId="0" applyFont="1" applyFill="1" applyBorder="1" applyAlignment="1">
      <alignment horizontal="center"/>
    </xf>
    <xf numFmtId="0" fontId="0" fillId="3" borderId="0" xfId="0" applyFill="1"/>
    <xf numFmtId="0" fontId="0" fillId="2" borderId="0" xfId="0" applyFill="1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3" fillId="0" borderId="0" xfId="0" applyFont="1"/>
    <xf numFmtId="0" fontId="3" fillId="0" borderId="1" xfId="0" applyFont="1" applyBorder="1"/>
    <xf numFmtId="0" fontId="1" fillId="0" borderId="0" xfId="0" applyFont="1" applyFill="1"/>
    <xf numFmtId="0" fontId="0" fillId="0" borderId="0" xfId="0" applyFill="1"/>
    <xf numFmtId="0" fontId="6" fillId="4" borderId="0" xfId="0" applyFont="1" applyFill="1"/>
    <xf numFmtId="0" fontId="7" fillId="4" borderId="0" xfId="0" applyFont="1" applyFill="1"/>
    <xf numFmtId="0" fontId="0" fillId="5" borderId="0" xfId="0" applyFill="1"/>
    <xf numFmtId="0" fontId="4" fillId="6" borderId="0" xfId="0" applyFont="1" applyFill="1"/>
    <xf numFmtId="0" fontId="5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14</xdr:row>
      <xdr:rowOff>0</xdr:rowOff>
    </xdr:from>
    <xdr:to>
      <xdr:col>4</xdr:col>
      <xdr:colOff>209279</xdr:colOff>
      <xdr:row>17</xdr:row>
      <xdr:rowOff>180879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4251996" y="2571750"/>
          <a:ext cx="2171429" cy="771429"/>
        </a:xfrm>
        <a:prstGeom prst="rect">
          <a:avLst/>
        </a:prstGeom>
        <a:ln w="3175">
          <a:solidFill>
            <a:schemeClr val="tx1"/>
          </a:solidFill>
        </a:ln>
        <a:effectLst>
          <a:glow rad="228600">
            <a:schemeClr val="accent5">
              <a:satMod val="175000"/>
              <a:alpha val="40000"/>
            </a:schemeClr>
          </a:glow>
        </a:effectLst>
      </xdr:spPr>
    </xdr:pic>
    <xdr:clientData/>
  </xdr:twoCellAnchor>
  <xdr:twoCellAnchor editAs="oneCell">
    <xdr:from>
      <xdr:col>0</xdr:col>
      <xdr:colOff>628650</xdr:colOff>
      <xdr:row>27</xdr:row>
      <xdr:rowOff>47625</xdr:rowOff>
    </xdr:from>
    <xdr:to>
      <xdr:col>6</xdr:col>
      <xdr:colOff>27871</xdr:colOff>
      <xdr:row>41</xdr:row>
      <xdr:rowOff>0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2356954" y="5010150"/>
          <a:ext cx="5628571" cy="2486025"/>
        </a:xfrm>
        <a:prstGeom prst="rect">
          <a:avLst/>
        </a:prstGeom>
      </xdr:spPr>
    </xdr:pic>
    <xdr:clientData/>
  </xdr:twoCellAnchor>
  <xdr:twoCellAnchor>
    <xdr:from>
      <xdr:col>1</xdr:col>
      <xdr:colOff>200025</xdr:colOff>
      <xdr:row>19</xdr:row>
      <xdr:rowOff>161925</xdr:rowOff>
    </xdr:from>
    <xdr:to>
      <xdr:col>1</xdr:col>
      <xdr:colOff>457200</xdr:colOff>
      <xdr:row>26</xdr:row>
      <xdr:rowOff>57150</xdr:rowOff>
    </xdr:to>
    <xdr:cxnSp macro="">
      <xdr:nvCxnSpPr>
        <xdr:cNvPr id="7" name="رابط كسهم مستقيم 6"/>
        <xdr:cNvCxnSpPr/>
      </xdr:nvCxnSpPr>
      <xdr:spPr>
        <a:xfrm flipV="1">
          <a:off x="11237118750" y="3686175"/>
          <a:ext cx="257175" cy="11334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rightToLeft="1" tabSelected="1" workbookViewId="0">
      <selection activeCell="J7" sqref="J7"/>
    </sheetView>
  </sheetViews>
  <sheetFormatPr defaultRowHeight="14.25" x14ac:dyDescent="0.2"/>
  <cols>
    <col min="1" max="7" width="13.625" customWidth="1"/>
  </cols>
  <sheetData>
    <row r="1" spans="1:7" ht="15" x14ac:dyDescent="0.25">
      <c r="A1" s="4" t="s">
        <v>0</v>
      </c>
      <c r="B1" s="4" t="s">
        <v>1</v>
      </c>
      <c r="C1" s="4" t="s">
        <v>2</v>
      </c>
      <c r="D1" s="4"/>
      <c r="E1" s="4"/>
      <c r="F1" s="4"/>
      <c r="G1" s="4"/>
    </row>
    <row r="2" spans="1:7" ht="15.75" thickBot="1" x14ac:dyDescent="0.3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</row>
    <row r="3" spans="1:7" x14ac:dyDescent="0.2">
      <c r="A3" s="7">
        <v>11</v>
      </c>
      <c r="B3" s="7">
        <v>24</v>
      </c>
      <c r="C3" s="7">
        <f>A3-AVERAGE($A$3:$A$12)</f>
        <v>2</v>
      </c>
      <c r="D3" s="7">
        <f>B3-AVERAGE($B$3:$B$12)</f>
        <v>4</v>
      </c>
      <c r="E3" s="7">
        <f>C3*D3</f>
        <v>8</v>
      </c>
      <c r="F3" s="7">
        <f>C3^2</f>
        <v>4</v>
      </c>
      <c r="G3" s="7">
        <f>D3^2</f>
        <v>16</v>
      </c>
    </row>
    <row r="4" spans="1:7" x14ac:dyDescent="0.2">
      <c r="A4" s="7">
        <v>8</v>
      </c>
      <c r="B4" s="7">
        <v>18</v>
      </c>
      <c r="C4" s="7">
        <f t="shared" ref="C4:C12" si="0">A4-AVERAGE($A$3:$A$12)</f>
        <v>-1</v>
      </c>
      <c r="D4" s="7">
        <f t="shared" ref="D4:D12" si="1">B4-AVERAGE($B$3:$B$12)</f>
        <v>-2</v>
      </c>
      <c r="E4" s="7">
        <f t="shared" ref="E4:E12" si="2">C4*D4</f>
        <v>2</v>
      </c>
      <c r="F4" s="7">
        <f t="shared" ref="F4:F12" si="3">C4^2</f>
        <v>1</v>
      </c>
      <c r="G4" s="7">
        <f t="shared" ref="G4:G12" si="4">D4^2</f>
        <v>4</v>
      </c>
    </row>
    <row r="5" spans="1:7" x14ac:dyDescent="0.2">
      <c r="A5" s="7">
        <v>7</v>
      </c>
      <c r="B5" s="7">
        <v>12</v>
      </c>
      <c r="C5" s="7">
        <f t="shared" si="0"/>
        <v>-2</v>
      </c>
      <c r="D5" s="7">
        <f t="shared" si="1"/>
        <v>-8</v>
      </c>
      <c r="E5" s="7">
        <f t="shared" si="2"/>
        <v>16</v>
      </c>
      <c r="F5" s="7">
        <f t="shared" si="3"/>
        <v>4</v>
      </c>
      <c r="G5" s="7">
        <f t="shared" si="4"/>
        <v>64</v>
      </c>
    </row>
    <row r="6" spans="1:7" x14ac:dyDescent="0.2">
      <c r="A6" s="7">
        <v>5</v>
      </c>
      <c r="B6" s="7">
        <v>12</v>
      </c>
      <c r="C6" s="7">
        <f t="shared" si="0"/>
        <v>-4</v>
      </c>
      <c r="D6" s="7">
        <f t="shared" si="1"/>
        <v>-8</v>
      </c>
      <c r="E6" s="7">
        <f t="shared" si="2"/>
        <v>32</v>
      </c>
      <c r="F6" s="7">
        <f t="shared" si="3"/>
        <v>16</v>
      </c>
      <c r="G6" s="7">
        <f t="shared" si="4"/>
        <v>64</v>
      </c>
    </row>
    <row r="7" spans="1:7" x14ac:dyDescent="0.2">
      <c r="A7" s="7">
        <v>5</v>
      </c>
      <c r="B7" s="7">
        <v>11</v>
      </c>
      <c r="C7" s="7">
        <f t="shared" si="0"/>
        <v>-4</v>
      </c>
      <c r="D7" s="7">
        <f t="shared" si="1"/>
        <v>-9</v>
      </c>
      <c r="E7" s="7">
        <f t="shared" si="2"/>
        <v>36</v>
      </c>
      <c r="F7" s="7">
        <f t="shared" si="3"/>
        <v>16</v>
      </c>
      <c r="G7" s="7">
        <f t="shared" si="4"/>
        <v>81</v>
      </c>
    </row>
    <row r="8" spans="1:7" x14ac:dyDescent="0.2">
      <c r="A8" s="7">
        <v>25</v>
      </c>
      <c r="B8" s="7">
        <v>58</v>
      </c>
      <c r="C8" s="7">
        <f t="shared" si="0"/>
        <v>16</v>
      </c>
      <c r="D8" s="7">
        <f t="shared" si="1"/>
        <v>38</v>
      </c>
      <c r="E8" s="7">
        <f t="shared" si="2"/>
        <v>608</v>
      </c>
      <c r="F8" s="7">
        <f t="shared" si="3"/>
        <v>256</v>
      </c>
      <c r="G8" s="7">
        <f t="shared" si="4"/>
        <v>1444</v>
      </c>
    </row>
    <row r="9" spans="1:7" x14ac:dyDescent="0.2">
      <c r="A9" s="7">
        <v>10</v>
      </c>
      <c r="B9" s="7">
        <v>24</v>
      </c>
      <c r="C9" s="7">
        <f t="shared" si="0"/>
        <v>1</v>
      </c>
      <c r="D9" s="7">
        <f t="shared" si="1"/>
        <v>4</v>
      </c>
      <c r="E9" s="7">
        <f t="shared" si="2"/>
        <v>4</v>
      </c>
      <c r="F9" s="7">
        <f t="shared" si="3"/>
        <v>1</v>
      </c>
      <c r="G9" s="7">
        <f t="shared" si="4"/>
        <v>16</v>
      </c>
    </row>
    <row r="10" spans="1:7" x14ac:dyDescent="0.2">
      <c r="A10" s="7">
        <v>4</v>
      </c>
      <c r="B10" s="7">
        <v>10</v>
      </c>
      <c r="C10" s="7">
        <f t="shared" si="0"/>
        <v>-5</v>
      </c>
      <c r="D10" s="7">
        <f t="shared" si="1"/>
        <v>-10</v>
      </c>
      <c r="E10" s="7">
        <f t="shared" si="2"/>
        <v>50</v>
      </c>
      <c r="F10" s="7">
        <f t="shared" si="3"/>
        <v>25</v>
      </c>
      <c r="G10" s="7">
        <f t="shared" si="4"/>
        <v>100</v>
      </c>
    </row>
    <row r="11" spans="1:7" x14ac:dyDescent="0.2">
      <c r="A11" s="7">
        <v>8</v>
      </c>
      <c r="B11" s="7">
        <v>16</v>
      </c>
      <c r="C11" s="7">
        <f t="shared" si="0"/>
        <v>-1</v>
      </c>
      <c r="D11" s="7">
        <f t="shared" si="1"/>
        <v>-4</v>
      </c>
      <c r="E11" s="7">
        <f t="shared" si="2"/>
        <v>4</v>
      </c>
      <c r="F11" s="7">
        <f t="shared" si="3"/>
        <v>1</v>
      </c>
      <c r="G11" s="7">
        <f t="shared" si="4"/>
        <v>16</v>
      </c>
    </row>
    <row r="12" spans="1:7" ht="15" thickBot="1" x14ac:dyDescent="0.25">
      <c r="A12" s="8">
        <v>7</v>
      </c>
      <c r="B12" s="8">
        <v>15</v>
      </c>
      <c r="C12" s="8">
        <f t="shared" si="0"/>
        <v>-2</v>
      </c>
      <c r="D12" s="8">
        <f t="shared" si="1"/>
        <v>-5</v>
      </c>
      <c r="E12" s="8">
        <f t="shared" si="2"/>
        <v>10</v>
      </c>
      <c r="F12" s="8">
        <f t="shared" si="3"/>
        <v>4</v>
      </c>
      <c r="G12" s="8">
        <f t="shared" si="4"/>
        <v>25</v>
      </c>
    </row>
    <row r="13" spans="1:7" x14ac:dyDescent="0.2">
      <c r="A13" s="3">
        <f>SUM(A3:A12)</f>
        <v>90</v>
      </c>
      <c r="B13" s="3">
        <f t="shared" ref="B13:G13" si="5">SUM(B3:B12)</f>
        <v>200</v>
      </c>
      <c r="C13" s="3">
        <f t="shared" si="5"/>
        <v>0</v>
      </c>
      <c r="D13" s="3">
        <f t="shared" si="5"/>
        <v>0</v>
      </c>
      <c r="E13" s="2">
        <f t="shared" si="5"/>
        <v>770</v>
      </c>
      <c r="F13" s="2">
        <f t="shared" si="5"/>
        <v>328</v>
      </c>
      <c r="G13" s="2">
        <f t="shared" si="5"/>
        <v>1830</v>
      </c>
    </row>
    <row r="16" spans="1:7" ht="18" x14ac:dyDescent="0.25">
      <c r="B16" s="5" t="s">
        <v>10</v>
      </c>
    </row>
    <row r="19" spans="1:7" ht="5.25" customHeight="1" x14ac:dyDescent="0.2"/>
    <row r="20" spans="1:7" ht="15" x14ac:dyDescent="0.25">
      <c r="A20" s="14" t="s">
        <v>10</v>
      </c>
      <c r="B20" s="14">
        <f>770/(SQRT(328*1830))</f>
        <v>0.9938669720055342</v>
      </c>
      <c r="C20" s="13"/>
      <c r="D20" s="13"/>
      <c r="E20" s="13"/>
      <c r="F20" s="13"/>
      <c r="G20" s="13" t="s">
        <v>11</v>
      </c>
    </row>
    <row r="21" spans="1:7" ht="3" customHeight="1" x14ac:dyDescent="0.2"/>
    <row r="22" spans="1:7" x14ac:dyDescent="0.2">
      <c r="E22" s="2" t="s">
        <v>13</v>
      </c>
      <c r="F22" s="2"/>
      <c r="G22" s="2" t="s">
        <v>12</v>
      </c>
    </row>
    <row r="23" spans="1:7" ht="3.75" customHeight="1" x14ac:dyDescent="0.25">
      <c r="A23" s="4" t="s">
        <v>14</v>
      </c>
    </row>
    <row r="24" spans="1:7" ht="15" x14ac:dyDescent="0.25">
      <c r="A24" s="6" t="s">
        <v>15</v>
      </c>
      <c r="B24" s="6"/>
      <c r="C24" s="6"/>
      <c r="D24" s="6"/>
      <c r="E24" s="6">
        <v>0.9938669720055342</v>
      </c>
      <c r="F24" s="6" t="s">
        <v>16</v>
      </c>
      <c r="G24" s="6"/>
    </row>
    <row r="25" spans="1:7" s="10" customFormat="1" ht="2.25" customHeight="1" x14ac:dyDescent="0.25">
      <c r="A25" s="9"/>
      <c r="B25" s="9"/>
      <c r="C25" s="9"/>
      <c r="D25" s="9"/>
      <c r="E25" s="9"/>
      <c r="F25" s="9"/>
      <c r="G25" s="9"/>
    </row>
    <row r="26" spans="1:7" ht="18" x14ac:dyDescent="0.25">
      <c r="A26" s="11" t="s">
        <v>17</v>
      </c>
      <c r="B26" s="12"/>
      <c r="C26" s="12"/>
      <c r="D26" s="12"/>
      <c r="E26" s="12"/>
      <c r="F26" s="12"/>
      <c r="G26" s="12"/>
    </row>
    <row r="27" spans="1:7" ht="15.75" x14ac:dyDescent="0.25">
      <c r="A27" s="15" t="s">
        <v>10</v>
      </c>
      <c r="B27" s="15">
        <f>CORREL(A3:A12,B3:B12)</f>
        <v>0.99386697200553431</v>
      </c>
      <c r="C27" s="13"/>
      <c r="D27" s="13"/>
      <c r="E27" s="13"/>
      <c r="F27" s="13"/>
      <c r="G27" s="1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G10" sqref="G10:G11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2015-09-27T05:46:34Z</dcterms:modified>
</cp:coreProperties>
</file>